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4435" windowHeight="12735" activeTab="1"/>
  </bookViews>
  <sheets>
    <sheet name="Chart1" sheetId="2" r:id="rId1"/>
    <sheet name="Sheet1" sheetId="1" r:id="rId2"/>
  </sheet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3" i="1"/>
  <c r="I4" i="1"/>
  <c r="I5" i="1"/>
  <c r="I6" i="1"/>
  <c r="I7" i="1"/>
  <c r="I8" i="1"/>
  <c r="I9" i="1"/>
  <c r="I3" i="1"/>
  <c r="G9" i="1"/>
  <c r="H9" i="1"/>
  <c r="K8" i="1"/>
  <c r="L8" i="1"/>
  <c r="K7" i="1"/>
  <c r="L7" i="1"/>
  <c r="K6" i="1"/>
  <c r="L6" i="1"/>
  <c r="K5" i="1"/>
  <c r="L5" i="1"/>
  <c r="K4" i="1"/>
  <c r="L4" i="1"/>
  <c r="K3" i="1"/>
  <c r="L3" i="1"/>
  <c r="C9" i="1"/>
  <c r="D9" i="1"/>
  <c r="E9" i="1"/>
  <c r="F9" i="1"/>
  <c r="B9" i="1"/>
  <c r="K9" i="1"/>
  <c r="O10" i="1"/>
  <c r="L9" i="1"/>
  <c r="O9" i="1"/>
</calcChain>
</file>

<file path=xl/sharedStrings.xml><?xml version="1.0" encoding="utf-8"?>
<sst xmlns="http://schemas.openxmlformats.org/spreadsheetml/2006/main" count="23" uniqueCount="23">
  <si>
    <t>Total</t>
  </si>
  <si>
    <t>Average</t>
  </si>
  <si>
    <t>Food</t>
  </si>
  <si>
    <t>Clothing</t>
  </si>
  <si>
    <t>Mobile top-ups</t>
  </si>
  <si>
    <t>Takings for week beginning 15th March</t>
  </si>
  <si>
    <t>Category</t>
  </si>
  <si>
    <t>TOTAL</t>
  </si>
  <si>
    <t>Household equipment</t>
  </si>
  <si>
    <t>Other</t>
  </si>
  <si>
    <t>Started trading</t>
  </si>
  <si>
    <t>Highest Average</t>
  </si>
  <si>
    <t>Lowest Average</t>
  </si>
  <si>
    <t>Highest</t>
  </si>
  <si>
    <t>Lowest</t>
  </si>
  <si>
    <t>Saturday</t>
  </si>
  <si>
    <t>Sunday</t>
  </si>
  <si>
    <t>Newspapers</t>
  </si>
  <si>
    <t>Monday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</si>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</sst>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.00"/>
    <numFmt numFmtId="165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2" fontId="0" fillId="0" borderId="0" xfId="0" applyNumberFormat="1" applyFont="1"/>
    <xf numFmtId="0" fontId="2" fillId="0" borderId="0" xfId="0" applyFont="1" applyAlignment="1"/>
    <xf numFmtId="0" fontId="1" fillId="2" borderId="0" xfId="0" applyFont="1" applyFill="1" applyBorder="1"/>
    <xf numFmtId="164" fontId="0" fillId="0" borderId="0" xfId="0" applyNumberFormat="1" applyFont="1" applyFill="1" applyBorder="1"/>
    <xf numFmtId="164" fontId="0" fillId="0" borderId="0" xfId="0" applyNumberFormat="1" applyFont="1" applyBorder="1"/>
    <xf numFmtId="165" fontId="0" fillId="0" borderId="0" xfId="0" applyNumberFormat="1"/>
    <xf numFmtId="0" fontId="3" fillId="0" borderId="0" xfId="0" applyFont="1" applyFill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GB" sz="2400"/>
              <a:t>Breakdown</a:t>
            </a:r>
            <a:r>
              <a:rPr lang="en-GB" sz="2400" baseline="0"/>
              <a:t> of takings</a:t>
            </a:r>
            <a:endParaRPr lang="en-GB" sz="2400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Sheet1!$K$2</c:f>
              <c:strCache>
                <c:ptCount val="1"/>
                <c:pt idx="0">
                  <c:v>Total</c:v>
                </c:pt>
              </c:strCache>
            </c:strRef>
          </c:tx>
          <c:dLbls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Sheet1!$A$3:$A$8</c:f>
              <c:strCache>
                <c:ptCount val="6"/>
                <c:pt idx="0">
                  <c:v>Food</c:v>
                </c:pt>
                <c:pt idx="1">
                  <c:v>Household equipment</c:v>
                </c:pt>
                <c:pt idx="2">
                  <c:v>Clothing</c:v>
                </c:pt>
                <c:pt idx="3">
                  <c:v>Mobile top-ups</c:v>
                </c:pt>
                <c:pt idx="4">
                  <c:v>Newspapers</c:v>
                </c:pt>
                <c:pt idx="5">
                  <c:v>Other</c:v>
                </c:pt>
              </c:strCache>
            </c:strRef>
          </c:cat>
          <c:val>
            <c:numRef>
              <c:f>Sheet1!$K$3:$K$8</c:f>
              <c:numCache>
                <c:formatCode>"£"#,##0.00</c:formatCode>
                <c:ptCount val="6"/>
                <c:pt idx="0">
                  <c:v>716.14</c:v>
                </c:pt>
                <c:pt idx="1">
                  <c:v>373.46000000000004</c:v>
                </c:pt>
                <c:pt idx="2">
                  <c:v>424.54</c:v>
                </c:pt>
                <c:pt idx="3">
                  <c:v>1205</c:v>
                </c:pt>
                <c:pt idx="4">
                  <c:v>741.42000000000007</c:v>
                </c:pt>
                <c:pt idx="5">
                  <c:v>166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5" workbookViewId="0" zoomToFit="1"/>
  </sheetViews>
  <pageMargins left="0.7" right="0.7" top="0.75" bottom="0.75" header="0.3" footer="0.3"/>
  <pageSetup paperSize="9" orientation="landscape" horizontalDpi="0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222" cy="60748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P34" sqref="P34"/>
    </sheetView>
  </sheetViews>
  <sheetFormatPr defaultColWidth="8.85546875" defaultRowHeight="15" x14ac:dyDescent="0.25"/>
  <cols>
    <col min="1" max="1" width="21.140625" customWidth="1"/>
    <col min="2" max="2" width="11.28515625" customWidth="1"/>
    <col min="4" max="4" width="12.140625" customWidth="1"/>
    <col min="9" max="9" width="10.140625" bestFit="1" customWidth="1"/>
    <col min="10" max="10" width="9.85546875" bestFit="1" customWidth="1"/>
    <col min="11" max="11" width="9.85546875" customWidth="1"/>
    <col min="12" max="12" width="10.140625" customWidth="1"/>
    <col min="13" max="13" width="15.42578125" bestFit="1" customWidth="1"/>
    <col min="14" max="14" width="19.85546875" customWidth="1"/>
  </cols>
  <sheetData>
    <row r="1" spans="1:15" ht="21" x14ac:dyDescent="0.25">
      <c r="A1" s="3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x14ac:dyDescent="0.2">
      <c r="A2" s="4" t="s">
        <v>6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  <c r="G2" s="4" t="s">
        <v>15</v>
      </c>
      <c r="H2" s="4" t="s">
        <v>16</v>
      </c>
      <c r="I2" s="4" t="s">
        <v>13</v>
      </c>
      <c r="J2" s="4" t="s">
        <v>14</v>
      </c>
      <c r="K2" s="4" t="s">
        <v>0</v>
      </c>
      <c r="L2" s="4" t="s">
        <v>1</v>
      </c>
      <c r="N2" s="4" t="s">
        <v>10</v>
      </c>
    </row>
    <row r="3" spans="1:15" x14ac:dyDescent="0.2">
      <c r="A3" s="8" t="s">
        <v>2</v>
      </c>
      <c r="B3" s="5">
        <v>130.44999999999999</v>
      </c>
      <c r="C3" s="5">
        <v>117.4</v>
      </c>
      <c r="D3" s="5">
        <v>30</v>
      </c>
      <c r="E3" s="5">
        <v>89.87</v>
      </c>
      <c r="F3" s="5">
        <v>191</v>
      </c>
      <c r="G3" s="5">
        <v>132</v>
      </c>
      <c r="H3" s="5">
        <v>25.42</v>
      </c>
      <c r="I3" s="5">
        <f>MAX(B3:H3)</f>
        <v>191</v>
      </c>
      <c r="J3" s="5">
        <f>MIN(B3:H3)</f>
        <v>25.42</v>
      </c>
      <c r="K3" s="5">
        <f t="shared" ref="K3:K8" si="0">SUM(B3:H3)</f>
        <v>716.14</v>
      </c>
      <c r="L3" s="5">
        <f t="shared" ref="L3:L8" si="1">AVERAGE(B3:H3)</f>
        <v>102.30571428571429</v>
      </c>
      <c r="N3" s="7">
        <v>42384</v>
      </c>
    </row>
    <row r="4" spans="1:15" x14ac:dyDescent="0.2">
      <c r="A4" s="8" t="s">
        <v>8</v>
      </c>
      <c r="B4" s="5">
        <v>39</v>
      </c>
      <c r="C4" s="5">
        <v>102.12</v>
      </c>
      <c r="D4" s="5">
        <v>29.75</v>
      </c>
      <c r="E4" s="5">
        <v>15.34</v>
      </c>
      <c r="F4" s="5">
        <v>98.13</v>
      </c>
      <c r="G4" s="5">
        <v>89.12</v>
      </c>
      <c r="H4" s="5">
        <v>0</v>
      </c>
      <c r="I4" s="5">
        <f t="shared" ref="I4:I9" si="2">MAX(B4:H4)</f>
        <v>102.12</v>
      </c>
      <c r="J4" s="5">
        <f t="shared" ref="J4:J9" si="3">MIN(B4:H4)</f>
        <v>0</v>
      </c>
      <c r="K4" s="5">
        <f t="shared" si="0"/>
        <v>373.46000000000004</v>
      </c>
      <c r="L4" s="5">
        <f t="shared" si="1"/>
        <v>53.351428571428578</v>
      </c>
    </row>
    <row r="5" spans="1:15" x14ac:dyDescent="0.2">
      <c r="A5" s="8" t="s">
        <v>3</v>
      </c>
      <c r="B5" s="5">
        <v>60.3</v>
      </c>
      <c r="C5" s="5">
        <v>30.7</v>
      </c>
      <c r="D5" s="5">
        <v>186.5</v>
      </c>
      <c r="E5" s="5">
        <v>67</v>
      </c>
      <c r="F5" s="5">
        <v>45.85</v>
      </c>
      <c r="G5" s="5">
        <v>21.2</v>
      </c>
      <c r="H5" s="5">
        <v>12.99</v>
      </c>
      <c r="I5" s="5">
        <f t="shared" si="2"/>
        <v>186.5</v>
      </c>
      <c r="J5" s="5">
        <f t="shared" si="3"/>
        <v>12.99</v>
      </c>
      <c r="K5" s="5">
        <f t="shared" si="0"/>
        <v>424.54</v>
      </c>
      <c r="L5" s="5">
        <f t="shared" si="1"/>
        <v>60.648571428571429</v>
      </c>
    </row>
    <row r="6" spans="1:15" x14ac:dyDescent="0.2">
      <c r="A6" s="8" t="s">
        <v>4</v>
      </c>
      <c r="B6" s="5">
        <v>280</v>
      </c>
      <c r="C6" s="5">
        <v>80</v>
      </c>
      <c r="D6" s="5">
        <v>120</v>
      </c>
      <c r="E6" s="5">
        <v>200</v>
      </c>
      <c r="F6" s="5">
        <v>150</v>
      </c>
      <c r="G6" s="5">
        <v>350</v>
      </c>
      <c r="H6" s="5">
        <v>25</v>
      </c>
      <c r="I6" s="5">
        <f t="shared" si="2"/>
        <v>350</v>
      </c>
      <c r="J6" s="5">
        <f t="shared" si="3"/>
        <v>25</v>
      </c>
      <c r="K6" s="5">
        <f t="shared" si="0"/>
        <v>1205</v>
      </c>
      <c r="L6" s="5">
        <f t="shared" si="1"/>
        <v>172.14285714285714</v>
      </c>
    </row>
    <row r="7" spans="1:15" x14ac:dyDescent="0.2">
      <c r="A7" s="8" t="s">
        <v>17</v>
      </c>
      <c r="B7" s="5">
        <v>80.56</v>
      </c>
      <c r="C7" s="5">
        <v>76.97</v>
      </c>
      <c r="D7" s="5">
        <v>71.400000000000006</v>
      </c>
      <c r="E7" s="5">
        <v>169</v>
      </c>
      <c r="F7" s="5">
        <v>217.5</v>
      </c>
      <c r="G7" s="5">
        <v>120</v>
      </c>
      <c r="H7" s="5">
        <v>5.99</v>
      </c>
      <c r="I7" s="5">
        <f t="shared" si="2"/>
        <v>217.5</v>
      </c>
      <c r="J7" s="5">
        <f t="shared" si="3"/>
        <v>5.99</v>
      </c>
      <c r="K7" s="5">
        <f t="shared" si="0"/>
        <v>741.42000000000007</v>
      </c>
      <c r="L7" s="5">
        <f t="shared" si="1"/>
        <v>105.91714285714286</v>
      </c>
    </row>
    <row r="8" spans="1:15" ht="15.95" thickBot="1" x14ac:dyDescent="0.25">
      <c r="A8" s="8" t="s">
        <v>9</v>
      </c>
      <c r="B8" s="6">
        <v>10.85</v>
      </c>
      <c r="C8" s="6">
        <v>23.99</v>
      </c>
      <c r="D8" s="6">
        <v>38.450000000000003</v>
      </c>
      <c r="E8" s="6">
        <v>16.95</v>
      </c>
      <c r="F8" s="6">
        <v>45.87</v>
      </c>
      <c r="G8" s="6">
        <v>13.9</v>
      </c>
      <c r="H8" s="6">
        <v>15.99</v>
      </c>
      <c r="I8" s="5">
        <f t="shared" si="2"/>
        <v>45.87</v>
      </c>
      <c r="J8" s="5">
        <f t="shared" si="3"/>
        <v>10.85</v>
      </c>
      <c r="K8" s="5">
        <f t="shared" si="0"/>
        <v>166</v>
      </c>
      <c r="L8" s="5">
        <f t="shared" si="1"/>
        <v>23.714285714285715</v>
      </c>
    </row>
    <row r="9" spans="1:15" x14ac:dyDescent="0.2">
      <c r="A9" s="8" t="s">
        <v>7</v>
      </c>
      <c r="B9" s="5">
        <f>SUM(B3:B8)</f>
        <v>601.16</v>
      </c>
      <c r="C9" s="5">
        <f t="shared" ref="C9:L9" si="4">SUM(C3:C8)</f>
        <v>431.18000000000006</v>
      </c>
      <c r="D9" s="5">
        <f t="shared" si="4"/>
        <v>476.09999999999997</v>
      </c>
      <c r="E9" s="5">
        <f t="shared" si="4"/>
        <v>558.16000000000008</v>
      </c>
      <c r="F9" s="5">
        <f t="shared" si="4"/>
        <v>748.35</v>
      </c>
      <c r="G9" s="5">
        <f t="shared" si="4"/>
        <v>726.21999999999991</v>
      </c>
      <c r="H9" s="5">
        <f t="shared" si="4"/>
        <v>85.39</v>
      </c>
      <c r="I9" s="5">
        <f t="shared" si="2"/>
        <v>748.35</v>
      </c>
      <c r="J9" s="5">
        <f t="shared" si="3"/>
        <v>85.39</v>
      </c>
      <c r="K9" s="5">
        <f t="shared" si="4"/>
        <v>3626.56</v>
      </c>
      <c r="L9" s="5">
        <f t="shared" si="4"/>
        <v>518.07999999999993</v>
      </c>
      <c r="N9" s="4" t="s">
        <v>11</v>
      </c>
      <c r="O9" s="9">
        <f>MAX(L3:L9)</f>
        <v>518.07999999999993</v>
      </c>
    </row>
    <row r="10" spans="1:15" x14ac:dyDescent="0.2">
      <c r="B10" s="1"/>
      <c r="C10" s="2"/>
      <c r="D10" s="2"/>
      <c r="E10" s="2"/>
      <c r="F10" s="2"/>
      <c r="G10" s="2"/>
      <c r="H10" s="2"/>
      <c r="I10" s="2"/>
      <c r="J10" s="2"/>
      <c r="K10" s="11"/>
      <c r="L10" s="11"/>
      <c r="N10" s="4" t="s">
        <v>12</v>
      </c>
      <c r="O10" s="10">
        <f>MIN(L3:L9)</f>
        <v>23.714285714285715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2016-08-19T07:44:41Z</dcterms:created>
  <dcterms:modified xsi:type="dcterms:W3CDTF">2016-08-19T09:43:54Z</dcterms:modified>
</cp:coreProperties>
</file>